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activeTab="2"/>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20" i="1" s="1"/>
  <c r="I18" i="1"/>
  <c r="I14" i="1"/>
  <c r="I15" i="1" s="1"/>
  <c r="I27" i="1" l="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<sst xmlns="http://schemas.openxmlformats.org/spreadsheetml/2006/main" count="140" uniqueCount="100">
  <si>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</si>
  <si>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</si>
  <si>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</si>
  <si>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</si>
  <si>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</si>
  <si>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</si>
  <si>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</si>
  <si>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</si>
  <si>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</si>
  <si>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</si>
  <si>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</si>
  <si>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</si>
  <si>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</si>
  <si>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</si>
  <si>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</si>
  <si>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</si>
  <si>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</si>
  <si>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</si>
  <si>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</si>
  <si>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</si>
  <si>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</si>
  <si>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</si>
  <si>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</si>
  <si>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</si>
  <si>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</si>
  <si>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</si>
  <si>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</si>
  <si>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</si>
  <si>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</si>
  <si>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</si>
  <si>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</si>
  <si>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</si>
  <si>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</si>
  <si>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</si>
  <si>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</si>
  <si>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</si>
  <si>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</si>
  <si>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</si>
  <si>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</si>
  <si>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</si>
  <si>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</si>
  <si>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</si>
  <si>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</si>
  <si>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</si>
  <si>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</si>
  <si>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</si>
  <si>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</si>
  <si>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</si>
  <si>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</si>
  <si>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</si>
  <si>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</si>
  <si>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</si>
  <si>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</si>
  <si>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</si>
  <si>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</si>
  <si>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</si>
  <si>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</si>
  <si>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</si>
  <si>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</si>
  <si>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</si>
  <si>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</si>
  <si>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</si>
  <si>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</si>
  <si>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</si>
  <si>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</si>
  <si>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</si>
  <si>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</si>
  <si>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</si>
  <si>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</si>
  <si>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</si>
  <si>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</si>
  <si>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</si>
  <si>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</si>
  <si>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</si>
  <si>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</si>
  <si>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</si>
  <si>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</si>
  <si>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</si>
  <si>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</si>
  <si>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</si>
  <si>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</si>
  <si>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</si>
  <si>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</si>
  <si>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</si>
  <si>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</si>
  <si>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</si>
  <si>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</si>
  <si>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</si>
  <si>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</si>
  <si>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</si>
  <si>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</si>
  <si>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</si>
  <si>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</si>
  <si>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</si>
  <si>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</si>
  <si>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</si>
  <si>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</si>
  <si>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</si>
  <si>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</si>
  <si>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Girl's Primary School 23-GB UC # 55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</si>
</sst>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5">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
      <b/>
      <sz val="13"/>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50">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4" fillId="0" borderId="0" xfId="0" applyFont="1" applyBorder="1" applyAlignment="1">
      <alignment horizontal="center" vertical="center" wrapText="1"/>
    </xf>
    <xf numFmtId="0" fontId="30" fillId="0" borderId="17" xfId="0" applyFont="1" applyBorder="1" applyAlignment="1">
      <alignment horizontal="center" vertical="center"/>
    </xf>
    <xf numFmtId="0" fontId="6" fillId="0" borderId="16" xfId="0" applyFont="1" applyBorder="1" applyAlignment="1">
      <alignment horizontal="left" wrapText="1"/>
    </xf>
    <xf numFmtId="0" fontId="6" fillId="0" borderId="11" xfId="0" applyFont="1" applyBorder="1" applyAlignment="1">
      <alignment horizontal="left" wrapText="1"/>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2" fontId="0" fillId="2" borderId="0" xfId="0" applyNumberFormat="1" applyFill="1" applyBorder="1" applyAlignment="1">
      <alignment horizontal="center"/>
    </xf>
    <xf numFmtId="0" fontId="0" fillId="2" borderId="0"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5" fillId="2" borderId="0" xfId="0" applyFon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view="pageBreakPreview" zoomScaleSheetLayoutView="100" workbookViewId="0">
      <selection activeCell="A4" sqref="A4:F4"/>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1" t="str">
        <f>Measurements!$B$5</f>
        <v>Construction of Septic Tank at Government Girl's Primary School 23-GB UC # 55 District Faisalabad</v>
      </c>
      <c r="B4" s="181"/>
      <c r="C4" s="181"/>
      <c r="D4" s="181"/>
      <c r="E4" s="181"/>
      <c r="F4" s="181"/>
    </row>
    <row r="5" spans="1:6" ht="30.75" customHeight="1" thickBot="1">
      <c r="A5" s="180" t="s">
        <v>96</v>
      </c>
      <c r="B5" s="180"/>
      <c r="C5" s="180"/>
      <c r="D5" s="180"/>
      <c r="E5" s="180"/>
      <c r="F5" s="180"/>
    </row>
    <row r="6" spans="1:6" ht="30.75" customHeight="1" thickBot="1">
      <c r="A6" s="139"/>
      <c r="B6" s="140"/>
      <c r="C6" s="182" t="s">
        <v>97</v>
      </c>
      <c r="D6" s="182"/>
      <c r="E6" s="182"/>
      <c r="F6" s="182"/>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zoomScale="80" zoomScaleSheetLayoutView="80" workbookViewId="0">
      <selection activeCell="B10" sqref="B10"/>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89" t="s">
        <v>98</v>
      </c>
      <c r="C3" s="189"/>
      <c r="D3" s="189"/>
      <c r="E3" s="189"/>
      <c r="F3" s="189"/>
      <c r="G3" s="189"/>
      <c r="H3" s="189"/>
      <c r="I3" s="189"/>
      <c r="J3" s="189"/>
      <c r="K3" s="189"/>
      <c r="L3" s="189"/>
      <c r="M3" s="189"/>
      <c r="N3" s="34"/>
    </row>
    <row r="4" spans="1:14" ht="23.25" customHeight="1">
      <c r="A4" s="34"/>
      <c r="B4" s="190" t="s">
        <v>87</v>
      </c>
      <c r="C4" s="190"/>
      <c r="D4" s="190"/>
      <c r="E4" s="190"/>
      <c r="F4" s="190"/>
      <c r="G4" s="190"/>
      <c r="H4" s="190"/>
      <c r="I4" s="190"/>
      <c r="J4" s="190"/>
      <c r="K4" s="190"/>
      <c r="L4" s="190"/>
      <c r="M4" s="190"/>
      <c r="N4" s="34"/>
    </row>
    <row r="5" spans="1:14" ht="16.5" customHeight="1">
      <c r="A5" s="34"/>
      <c r="B5" s="191" t="s">
        <v>99</v>
      </c>
      <c r="C5" s="191"/>
      <c r="D5" s="191"/>
      <c r="E5" s="191"/>
      <c r="F5" s="191"/>
      <c r="G5" s="191"/>
      <c r="H5" s="191"/>
      <c r="I5" s="191"/>
      <c r="J5" s="191"/>
      <c r="K5" s="191"/>
      <c r="L5" s="191"/>
      <c r="M5" s="191"/>
      <c r="N5" s="34"/>
    </row>
    <row r="6" spans="1:14" ht="18.75" customHeight="1">
      <c r="A6" s="34"/>
      <c r="B6" s="192" t="s">
        <v>91</v>
      </c>
      <c r="C6" s="192"/>
      <c r="D6" s="192"/>
      <c r="E6" s="192"/>
      <c r="F6" s="192"/>
      <c r="G6" s="192"/>
      <c r="H6" s="192"/>
      <c r="I6" s="192"/>
      <c r="J6" s="192"/>
      <c r="K6" s="192"/>
      <c r="L6" s="192"/>
      <c r="M6" s="192"/>
      <c r="N6" s="34"/>
    </row>
    <row r="7" spans="1:14" ht="15">
      <c r="A7" s="34"/>
      <c r="B7" s="193" t="s">
        <v>12</v>
      </c>
      <c r="C7" s="194" t="s">
        <v>13</v>
      </c>
      <c r="D7" s="194"/>
      <c r="E7" s="195" t="s">
        <v>14</v>
      </c>
      <c r="F7" s="195"/>
      <c r="G7" s="195"/>
      <c r="H7" s="195"/>
      <c r="I7" s="195"/>
      <c r="J7" s="195" t="s">
        <v>15</v>
      </c>
      <c r="K7" s="195"/>
      <c r="L7" s="195"/>
      <c r="M7" s="195"/>
      <c r="N7" s="34"/>
    </row>
    <row r="8" spans="1:14" ht="25.5">
      <c r="A8" s="34"/>
      <c r="B8" s="193"/>
      <c r="C8" s="194"/>
      <c r="D8" s="194"/>
      <c r="E8" s="35" t="s">
        <v>16</v>
      </c>
      <c r="F8" s="36" t="s">
        <v>17</v>
      </c>
      <c r="G8" s="36" t="s">
        <v>18</v>
      </c>
      <c r="H8" s="36" t="s">
        <v>19</v>
      </c>
      <c r="I8" s="36" t="s">
        <v>20</v>
      </c>
      <c r="J8" s="36" t="s">
        <v>16</v>
      </c>
      <c r="K8" s="36" t="s">
        <v>17</v>
      </c>
      <c r="L8" s="36" t="s">
        <v>21</v>
      </c>
      <c r="M8" s="36" t="s">
        <v>22</v>
      </c>
      <c r="N8" s="34"/>
    </row>
    <row r="9" spans="1:14" ht="63" customHeight="1">
      <c r="A9" s="34"/>
      <c r="B9" s="37">
        <v>1</v>
      </c>
      <c r="C9" s="183" t="s">
        <v>11</v>
      </c>
      <c r="D9" s="184"/>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5" t="s">
        <v>23</v>
      </c>
      <c r="D12" s="186"/>
      <c r="E12" s="40"/>
      <c r="F12" s="47"/>
      <c r="G12" s="47"/>
      <c r="H12" s="47"/>
      <c r="I12" s="48">
        <f>SUM(I10:I11)</f>
        <v>354</v>
      </c>
      <c r="J12" s="40"/>
      <c r="K12" s="40"/>
      <c r="L12" s="40"/>
      <c r="M12" s="40"/>
      <c r="N12" s="34"/>
    </row>
    <row r="13" spans="1:14" ht="47.25" customHeight="1">
      <c r="A13" s="34"/>
      <c r="B13" s="37">
        <v>2</v>
      </c>
      <c r="C13" s="196" t="s">
        <v>29</v>
      </c>
      <c r="D13" s="197"/>
      <c r="E13" s="40"/>
      <c r="F13" s="47"/>
      <c r="G13" s="47"/>
      <c r="H13" s="47"/>
      <c r="I13" s="49"/>
      <c r="J13" s="40"/>
      <c r="K13" s="40"/>
      <c r="L13" s="40"/>
      <c r="M13" s="40"/>
      <c r="N13" s="34"/>
    </row>
    <row r="14" spans="1:14" ht="15.75" customHeight="1">
      <c r="A14" s="34"/>
      <c r="B14" s="41"/>
      <c r="C14" s="183" t="s">
        <v>44</v>
      </c>
      <c r="D14" s="184"/>
      <c r="E14" s="44">
        <v>1</v>
      </c>
      <c r="F14" s="44">
        <v>12</v>
      </c>
      <c r="G14" s="44">
        <f>4+1.5+0.5</f>
        <v>6</v>
      </c>
      <c r="H14" s="44">
        <v>0.25</v>
      </c>
      <c r="I14" s="50">
        <f>E14*F14*G14*H14</f>
        <v>18</v>
      </c>
      <c r="J14" s="40"/>
      <c r="K14" s="40"/>
      <c r="L14" s="40"/>
      <c r="M14" s="40"/>
      <c r="N14" s="34"/>
    </row>
    <row r="15" spans="1:14" ht="15.75" customHeight="1">
      <c r="A15" s="34"/>
      <c r="B15" s="41"/>
      <c r="C15" s="185" t="s">
        <v>23</v>
      </c>
      <c r="D15" s="186"/>
      <c r="E15" s="40"/>
      <c r="F15" s="47"/>
      <c r="G15" s="47"/>
      <c r="H15" s="47"/>
      <c r="I15" s="48">
        <f>I14</f>
        <v>18</v>
      </c>
      <c r="J15" s="40"/>
      <c r="K15" s="40"/>
      <c r="L15" s="40"/>
      <c r="M15" s="40"/>
      <c r="N15" s="34"/>
    </row>
    <row r="16" spans="1:14" ht="42" customHeight="1">
      <c r="A16" s="34"/>
      <c r="B16" s="37">
        <v>3</v>
      </c>
      <c r="C16" s="198" t="s">
        <v>92</v>
      </c>
      <c r="D16" s="199"/>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5" t="s">
        <v>23</v>
      </c>
      <c r="D20" s="186"/>
      <c r="E20" s="40"/>
      <c r="F20" s="47"/>
      <c r="G20" s="47"/>
      <c r="H20" s="47"/>
      <c r="I20" s="48">
        <f>SUM(I17:I19)</f>
        <v>119.36125</v>
      </c>
      <c r="J20" s="40"/>
      <c r="K20" s="40"/>
      <c r="L20" s="40"/>
      <c r="M20" s="40"/>
      <c r="N20" s="34"/>
    </row>
    <row r="21" spans="1:14" ht="78" customHeight="1">
      <c r="A21" s="34"/>
      <c r="B21" s="37">
        <v>4</v>
      </c>
      <c r="C21" s="200" t="s">
        <v>57</v>
      </c>
      <c r="D21" s="201"/>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5" t="s">
        <v>23</v>
      </c>
      <c r="D24" s="186"/>
      <c r="E24" s="40"/>
      <c r="F24" s="47"/>
      <c r="G24" s="47" t="s">
        <v>8</v>
      </c>
      <c r="H24" s="53"/>
      <c r="I24" s="53">
        <f>SUM(I22:I23)</f>
        <v>21.453300000000002</v>
      </c>
      <c r="J24" s="40"/>
      <c r="K24" s="40"/>
      <c r="L24" s="40"/>
      <c r="M24" s="53"/>
      <c r="N24" s="34"/>
    </row>
    <row r="25" spans="1:14" ht="51.75" customHeight="1">
      <c r="A25" s="34"/>
      <c r="B25" s="37">
        <v>5</v>
      </c>
      <c r="C25" s="202" t="s">
        <v>40</v>
      </c>
      <c r="D25" s="203"/>
      <c r="E25" s="40"/>
      <c r="F25" s="56"/>
      <c r="G25" s="47"/>
      <c r="H25" s="57"/>
      <c r="I25" s="49"/>
      <c r="J25" s="40"/>
      <c r="K25" s="40"/>
      <c r="L25" s="40"/>
      <c r="M25" s="40"/>
      <c r="N25" s="34"/>
    </row>
    <row r="26" spans="1:14" ht="38.25" customHeight="1">
      <c r="A26" s="34"/>
      <c r="B26" s="37"/>
      <c r="C26" s="204" t="s">
        <v>78</v>
      </c>
      <c r="D26" s="204"/>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5" t="s">
        <v>24</v>
      </c>
      <c r="D30" s="186"/>
      <c r="E30" s="40"/>
      <c r="F30" s="56"/>
      <c r="G30" s="47"/>
      <c r="H30" s="63"/>
      <c r="I30" s="62"/>
      <c r="J30" s="62"/>
      <c r="K30" s="62"/>
      <c r="L30" s="62"/>
      <c r="M30" s="53"/>
      <c r="N30" s="34"/>
    </row>
    <row r="31" spans="1:14" ht="47.25" customHeight="1">
      <c r="A31" s="34"/>
      <c r="B31" s="37">
        <v>6</v>
      </c>
      <c r="C31" s="187" t="s">
        <v>56</v>
      </c>
      <c r="D31" s="188"/>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5" t="s">
        <v>25</v>
      </c>
      <c r="D33" s="186"/>
      <c r="E33" s="40"/>
      <c r="F33" s="47"/>
      <c r="G33" s="47"/>
      <c r="H33" s="47"/>
      <c r="I33" s="53"/>
      <c r="J33" s="40"/>
      <c r="K33" s="40"/>
      <c r="L33" s="40" t="s">
        <v>9</v>
      </c>
      <c r="M33" s="53">
        <f>SUM(M32:M32)</f>
        <v>36</v>
      </c>
      <c r="N33" s="34"/>
    </row>
    <row r="34" spans="1:14" ht="15.75">
      <c r="A34" s="34"/>
      <c r="B34" s="37">
        <v>7</v>
      </c>
      <c r="C34" s="200" t="s">
        <v>30</v>
      </c>
      <c r="D34" s="201"/>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5" t="s">
        <v>25</v>
      </c>
      <c r="D37" s="186"/>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20:D20"/>
    <mergeCell ref="C34:D34"/>
    <mergeCell ref="C37:D37"/>
    <mergeCell ref="C21:D21"/>
    <mergeCell ref="C25:D25"/>
    <mergeCell ref="C30:D30"/>
    <mergeCell ref="C26:D26"/>
    <mergeCell ref="C33:D33"/>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tabSelected="1" zoomScale="90" zoomScaleNormal="90"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9" t="str">
        <f>Measurements!$B$3</f>
        <v>Housing Urban Development &amp; Public Health Engineering Department Division Faisalabad</v>
      </c>
      <c r="B2" s="209"/>
      <c r="C2" s="209"/>
      <c r="D2" s="209"/>
      <c r="E2" s="209"/>
      <c r="F2" s="209"/>
      <c r="G2" s="209"/>
      <c r="H2" s="209"/>
      <c r="I2" s="209"/>
      <c r="J2" s="209"/>
      <c r="K2" s="209"/>
      <c r="L2" s="209"/>
      <c r="M2" s="209"/>
      <c r="N2" s="209"/>
      <c r="O2" s="209"/>
      <c r="P2" s="209"/>
      <c r="Q2" s="209"/>
      <c r="R2" s="209"/>
      <c r="S2" s="209"/>
      <c r="T2" s="210"/>
    </row>
    <row r="3" spans="1:20" ht="18.75">
      <c r="A3" s="211" t="str">
        <f>Measurements!$B$5</f>
        <v>Construction of Septic Tank at Government Girl's Primary School 23-GB UC # 55 District Faisalabad</v>
      </c>
      <c r="B3" s="211"/>
      <c r="C3" s="211"/>
      <c r="D3" s="211"/>
      <c r="E3" s="211"/>
      <c r="F3" s="211"/>
      <c r="G3" s="211"/>
      <c r="H3" s="211"/>
      <c r="I3" s="211"/>
      <c r="J3" s="211"/>
      <c r="K3" s="211"/>
      <c r="L3" s="211"/>
      <c r="M3" s="211"/>
      <c r="N3" s="211"/>
      <c r="O3" s="211"/>
      <c r="P3" s="211"/>
      <c r="Q3" s="211"/>
      <c r="R3" s="211"/>
      <c r="S3" s="211"/>
      <c r="T3" s="212"/>
    </row>
    <row r="4" spans="1:20">
      <c r="A4" s="3"/>
      <c r="B4" s="3"/>
      <c r="C4" s="3"/>
      <c r="D4" s="3"/>
      <c r="E4" s="3"/>
      <c r="F4" s="3"/>
      <c r="G4" s="3"/>
      <c r="H4" s="3"/>
      <c r="I4" s="3"/>
      <c r="J4" s="3"/>
      <c r="K4" s="3"/>
      <c r="L4" s="3"/>
      <c r="M4" s="3"/>
      <c r="N4" s="3"/>
      <c r="O4" s="3"/>
      <c r="P4" s="3"/>
      <c r="Q4" s="3"/>
      <c r="R4" s="3"/>
      <c r="S4" s="3"/>
      <c r="T4" s="153"/>
    </row>
    <row r="5" spans="1:20" ht="21" customHeight="1">
      <c r="A5" s="3"/>
      <c r="B5" s="3"/>
      <c r="C5" s="213" t="s">
        <v>72</v>
      </c>
      <c r="D5" s="214"/>
      <c r="E5" s="214"/>
      <c r="F5" s="214"/>
      <c r="G5" s="214"/>
      <c r="H5" s="214"/>
      <c r="I5" s="214"/>
      <c r="J5" s="214"/>
      <c r="K5" s="214"/>
      <c r="L5" s="214"/>
      <c r="M5" s="214"/>
      <c r="N5" s="214"/>
      <c r="O5" s="214"/>
      <c r="P5" s="214"/>
      <c r="Q5" s="214"/>
      <c r="R5" s="215"/>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6" t="s">
        <v>70</v>
      </c>
      <c r="B9" s="3"/>
      <c r="C9" s="27"/>
      <c r="D9" s="21"/>
      <c r="E9" s="21"/>
      <c r="F9" s="21"/>
      <c r="G9" s="21"/>
      <c r="H9" s="21"/>
      <c r="I9" s="21"/>
      <c r="J9" s="21"/>
      <c r="K9" s="21"/>
      <c r="L9" s="21"/>
      <c r="M9" s="21"/>
      <c r="N9" s="21"/>
      <c r="O9" s="21"/>
      <c r="P9" s="131" t="s">
        <v>67</v>
      </c>
      <c r="Q9" s="21"/>
      <c r="R9" s="22"/>
      <c r="S9" s="3"/>
      <c r="T9" s="153"/>
    </row>
    <row r="10" spans="1:20">
      <c r="A10" s="217"/>
      <c r="B10" s="3"/>
      <c r="C10" s="28"/>
      <c r="D10" s="157"/>
      <c r="E10" s="31"/>
      <c r="F10" s="31"/>
      <c r="G10" s="158"/>
      <c r="H10" s="23"/>
      <c r="I10" s="157"/>
      <c r="J10" s="31"/>
      <c r="K10" s="31"/>
      <c r="L10" s="158"/>
      <c r="M10" s="23"/>
      <c r="N10" s="157"/>
      <c r="O10" s="31"/>
      <c r="P10" s="31"/>
      <c r="Q10" s="158"/>
      <c r="R10" s="24"/>
      <c r="S10" s="3"/>
      <c r="T10" s="153"/>
    </row>
    <row r="11" spans="1:20">
      <c r="A11" s="217"/>
      <c r="B11" s="155" t="s">
        <v>50</v>
      </c>
      <c r="C11" s="28"/>
      <c r="D11" s="159"/>
      <c r="E11" s="3"/>
      <c r="F11" s="3"/>
      <c r="G11" s="160"/>
      <c r="H11" s="23"/>
      <c r="I11" s="159"/>
      <c r="J11" s="3"/>
      <c r="K11" s="3"/>
      <c r="L11" s="160"/>
      <c r="M11" s="23"/>
      <c r="N11" s="159"/>
      <c r="O11" s="3"/>
      <c r="P11" s="3"/>
      <c r="Q11" s="160"/>
      <c r="R11" s="24"/>
      <c r="S11" s="155" t="s">
        <v>49</v>
      </c>
      <c r="T11" s="153"/>
    </row>
    <row r="12" spans="1:20">
      <c r="A12" s="217"/>
      <c r="B12" s="3"/>
      <c r="C12" s="28"/>
      <c r="D12" s="159"/>
      <c r="E12" s="3"/>
      <c r="F12" s="3"/>
      <c r="G12" s="160"/>
      <c r="H12" s="23"/>
      <c r="I12" s="159"/>
      <c r="J12" s="3"/>
      <c r="K12" s="3"/>
      <c r="L12" s="160"/>
      <c r="M12" s="23"/>
      <c r="N12" s="159"/>
      <c r="O12" s="3"/>
      <c r="P12" s="3"/>
      <c r="Q12" s="160"/>
      <c r="R12" s="24"/>
      <c r="S12" s="3"/>
      <c r="T12" s="153"/>
    </row>
    <row r="13" spans="1:20">
      <c r="A13" s="217"/>
      <c r="B13" s="3"/>
      <c r="C13" s="28"/>
      <c r="D13" s="159"/>
      <c r="E13" s="3"/>
      <c r="F13" s="3"/>
      <c r="G13" s="160"/>
      <c r="H13" s="23"/>
      <c r="I13" s="159"/>
      <c r="J13" s="3"/>
      <c r="K13" s="3"/>
      <c r="L13" s="160"/>
      <c r="M13" s="23"/>
      <c r="N13" s="159"/>
      <c r="O13" s="3"/>
      <c r="P13" s="167"/>
      <c r="Q13" s="160"/>
      <c r="R13" s="24"/>
      <c r="S13" s="3"/>
      <c r="T13" s="153"/>
    </row>
    <row r="14" spans="1:20">
      <c r="A14" s="217"/>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7"/>
      <c r="B15" s="3"/>
      <c r="C15" s="28"/>
      <c r="D15" s="207" t="s">
        <v>64</v>
      </c>
      <c r="E15" s="206"/>
      <c r="F15" s="206"/>
      <c r="G15" s="208"/>
      <c r="H15" s="23"/>
      <c r="I15" s="207" t="s">
        <v>64</v>
      </c>
      <c r="J15" s="206"/>
      <c r="K15" s="206"/>
      <c r="L15" s="208"/>
      <c r="M15" s="23"/>
      <c r="N15" s="207" t="s">
        <v>64</v>
      </c>
      <c r="O15" s="206"/>
      <c r="P15" s="206"/>
      <c r="Q15" s="208"/>
      <c r="R15" s="24"/>
      <c r="S15" s="3"/>
      <c r="T15" s="153"/>
    </row>
    <row r="16" spans="1:20">
      <c r="A16" s="217"/>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7"/>
      <c r="B17" s="3"/>
      <c r="C17" s="28"/>
      <c r="D17" s="159"/>
      <c r="E17" s="3"/>
      <c r="F17" s="161"/>
      <c r="G17" s="162"/>
      <c r="H17" s="30"/>
      <c r="I17" s="166"/>
      <c r="J17" s="161"/>
      <c r="K17" s="161"/>
      <c r="L17" s="160"/>
      <c r="M17" s="30"/>
      <c r="N17" s="166"/>
      <c r="O17" s="3"/>
      <c r="P17" s="167"/>
      <c r="Q17" s="160"/>
      <c r="R17" s="24"/>
      <c r="S17" s="3"/>
      <c r="T17" s="153"/>
    </row>
    <row r="18" spans="1:20">
      <c r="A18" s="217"/>
      <c r="B18" s="3"/>
      <c r="C18" s="28"/>
      <c r="D18" s="159"/>
      <c r="E18" s="3"/>
      <c r="F18" s="3"/>
      <c r="G18" s="160"/>
      <c r="H18" s="23"/>
      <c r="I18" s="159"/>
      <c r="J18" s="3"/>
      <c r="K18" s="3"/>
      <c r="L18" s="160"/>
      <c r="M18" s="23"/>
      <c r="N18" s="159"/>
      <c r="O18" s="3"/>
      <c r="P18" s="167"/>
      <c r="Q18" s="160"/>
      <c r="R18" s="24"/>
      <c r="S18" s="3"/>
      <c r="T18" s="153"/>
    </row>
    <row r="19" spans="1:20">
      <c r="A19" s="217"/>
      <c r="B19" s="3"/>
      <c r="C19" s="28"/>
      <c r="D19" s="159"/>
      <c r="E19" s="3"/>
      <c r="F19" s="3"/>
      <c r="G19" s="160"/>
      <c r="H19" s="23"/>
      <c r="I19" s="159"/>
      <c r="J19" s="3"/>
      <c r="K19" s="3"/>
      <c r="L19" s="160"/>
      <c r="M19" s="23"/>
      <c r="N19" s="159"/>
      <c r="O19" s="3"/>
      <c r="P19" s="167"/>
      <c r="Q19" s="160"/>
      <c r="R19" s="24"/>
      <c r="S19" s="3"/>
      <c r="T19" s="153"/>
    </row>
    <row r="20" spans="1:20">
      <c r="A20" s="217"/>
      <c r="B20" s="3"/>
      <c r="C20" s="28"/>
      <c r="D20" s="163"/>
      <c r="E20" s="164"/>
      <c r="F20" s="164"/>
      <c r="G20" s="165"/>
      <c r="H20" s="23"/>
      <c r="I20" s="163"/>
      <c r="J20" s="164"/>
      <c r="K20" s="164"/>
      <c r="L20" s="165"/>
      <c r="M20" s="23"/>
      <c r="N20" s="163"/>
      <c r="O20" s="164"/>
      <c r="P20" s="168"/>
      <c r="Q20" s="165"/>
      <c r="R20" s="24"/>
      <c r="S20" s="3"/>
      <c r="T20" s="153"/>
    </row>
    <row r="21" spans="1:20">
      <c r="A21" s="218"/>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07" t="s">
        <v>71</v>
      </c>
      <c r="D23" s="206"/>
      <c r="E23" s="206"/>
      <c r="F23" s="206"/>
      <c r="G23" s="206"/>
      <c r="H23" s="206"/>
      <c r="I23" s="206"/>
      <c r="J23" s="206"/>
      <c r="K23" s="206"/>
      <c r="L23" s="206"/>
      <c r="M23" s="206"/>
      <c r="N23" s="206"/>
      <c r="O23" s="206"/>
      <c r="P23" s="206"/>
      <c r="Q23" s="206"/>
      <c r="R23" s="208"/>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05">
        <f>0.75+3+0.185</f>
        <v>3.9350000000000001</v>
      </c>
      <c r="F25" s="205"/>
      <c r="G25" s="3"/>
      <c r="H25" s="3"/>
      <c r="I25" s="3"/>
      <c r="J25" s="206">
        <f>3.94</f>
        <v>3.94</v>
      </c>
      <c r="K25" s="206"/>
      <c r="L25" s="3"/>
      <c r="M25" s="3"/>
      <c r="N25" s="3"/>
      <c r="O25" s="205">
        <f>0.75+3+0.185</f>
        <v>3.9350000000000001</v>
      </c>
      <c r="P25" s="205"/>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A2:T2"/>
    <mergeCell ref="A3:T3"/>
    <mergeCell ref="C5:R5"/>
    <mergeCell ref="C23:R23"/>
    <mergeCell ref="A9:A21"/>
    <mergeCell ref="E25:F25"/>
    <mergeCell ref="J25:K25"/>
    <mergeCell ref="O25:P25"/>
    <mergeCell ref="N15:Q15"/>
    <mergeCell ref="I15:L15"/>
    <mergeCell ref="D15:G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90" zoomScaleNormal="90" workbookViewId="0">
      <selection activeCell="AH21" sqref="AH21"/>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36"/>
      <c r="C1" s="236"/>
      <c r="D1" s="236"/>
      <c r="E1" s="236"/>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36"/>
      <c r="AL1" s="108"/>
      <c r="AM1" s="108"/>
      <c r="AN1" s="108"/>
      <c r="AO1" s="108"/>
      <c r="AP1" s="108"/>
      <c r="AQ1" s="108"/>
      <c r="AR1" s="108"/>
      <c r="AS1" s="108"/>
      <c r="AT1" s="108"/>
      <c r="AU1" s="108"/>
      <c r="AV1" s="108"/>
      <c r="AW1" s="109"/>
    </row>
    <row r="2" spans="1:49" ht="21" customHeight="1">
      <c r="A2" s="110"/>
      <c r="B2" s="237" t="str">
        <f>Measurements!$B$3</f>
        <v>Housing Urban Development &amp; Public Health Engineering Department Division Faisalabad</v>
      </c>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37"/>
      <c r="AR2" s="237"/>
      <c r="AS2" s="237"/>
      <c r="AT2" s="237"/>
      <c r="AU2" s="237"/>
      <c r="AV2" s="237"/>
      <c r="AW2" s="238"/>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34" t="str">
        <f>Measurements!$B$5</f>
        <v>Construction of Septic Tank at Government Girl's Primary School 23-GB UC # 55 District Faisalabad</v>
      </c>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234"/>
      <c r="AR4" s="234"/>
      <c r="AS4" s="234"/>
      <c r="AT4" s="234"/>
      <c r="AU4" s="234"/>
      <c r="AV4" s="234"/>
      <c r="AW4" s="235"/>
    </row>
    <row r="5" spans="1:49">
      <c r="A5" s="110"/>
      <c r="B5" s="73"/>
      <c r="C5" s="73"/>
      <c r="D5" s="73"/>
      <c r="E5" s="73"/>
      <c r="F5" s="233" t="s">
        <v>89</v>
      </c>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3" t="s">
        <v>74</v>
      </c>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67"/>
      <c r="AH7" s="73"/>
      <c r="AI7" s="73"/>
      <c r="AJ7" s="73"/>
      <c r="AK7" s="73"/>
      <c r="AL7" s="73"/>
      <c r="AM7" s="73"/>
      <c r="AN7" s="73"/>
      <c r="AO7" s="73"/>
      <c r="AP7" s="73"/>
      <c r="AQ7" s="220" t="s">
        <v>73</v>
      </c>
      <c r="AR7" s="220"/>
      <c r="AS7" s="220"/>
      <c r="AT7" s="220"/>
      <c r="AU7" s="220"/>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39"/>
      <c r="E10" s="240"/>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39" t="s">
        <v>32</v>
      </c>
      <c r="AM10" s="239"/>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39" t="s">
        <v>35</v>
      </c>
      <c r="E13" s="240"/>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39"/>
      <c r="E14" s="240"/>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21" t="s">
        <v>64</v>
      </c>
      <c r="AS16" s="222"/>
      <c r="AT16" s="223"/>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27" t="s">
        <v>36</v>
      </c>
      <c r="W17" s="228"/>
      <c r="X17" s="229"/>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27"/>
      <c r="W18" s="228"/>
      <c r="X18" s="229"/>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4" t="s">
        <v>67</v>
      </c>
      <c r="G19" s="225"/>
      <c r="H19" s="226"/>
      <c r="I19" s="91"/>
      <c r="J19" s="91"/>
      <c r="K19" s="91"/>
      <c r="L19" s="91"/>
      <c r="M19" s="91"/>
      <c r="N19" s="92"/>
      <c r="O19" s="93"/>
      <c r="P19" s="94"/>
      <c r="Q19" s="91"/>
      <c r="R19" s="91"/>
      <c r="S19" s="91"/>
      <c r="T19" s="91"/>
      <c r="U19" s="73"/>
      <c r="V19" s="86"/>
      <c r="W19" s="87"/>
      <c r="X19" s="88"/>
      <c r="Y19" s="73"/>
      <c r="Z19" s="73"/>
      <c r="AA19" s="73"/>
      <c r="AB19" s="73"/>
      <c r="AC19" s="73"/>
      <c r="AD19" s="224" t="s">
        <v>67</v>
      </c>
      <c r="AE19" s="225"/>
      <c r="AF19" s="226"/>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4"/>
      <c r="G20" s="225"/>
      <c r="H20" s="226"/>
      <c r="I20" s="73"/>
      <c r="J20" s="73"/>
      <c r="K20" s="73"/>
      <c r="L20" s="73"/>
      <c r="M20" s="73"/>
      <c r="N20" s="241" t="s">
        <v>36</v>
      </c>
      <c r="O20" s="242"/>
      <c r="P20" s="243"/>
      <c r="Q20" s="73"/>
      <c r="R20" s="73"/>
      <c r="S20" s="73"/>
      <c r="T20" s="73"/>
      <c r="U20" s="73"/>
      <c r="V20" s="230" t="s">
        <v>36</v>
      </c>
      <c r="W20" s="231"/>
      <c r="X20" s="232"/>
      <c r="Y20" s="95"/>
      <c r="Z20" s="73"/>
      <c r="AA20" s="73"/>
      <c r="AB20" s="73"/>
      <c r="AC20" s="73"/>
      <c r="AD20" s="224"/>
      <c r="AE20" s="225"/>
      <c r="AF20" s="226"/>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19" t="s">
        <v>68</v>
      </c>
      <c r="T27" s="219"/>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B4:AW4"/>
    <mergeCell ref="B1:AK1"/>
    <mergeCell ref="B2:AW2"/>
    <mergeCell ref="AL10:AM10"/>
    <mergeCell ref="F19:H20"/>
    <mergeCell ref="D13:E14"/>
    <mergeCell ref="N20:P20"/>
    <mergeCell ref="F5:AF5"/>
    <mergeCell ref="D10:E10"/>
    <mergeCell ref="S27:T27"/>
    <mergeCell ref="AQ7:AU7"/>
    <mergeCell ref="AR16:AT16"/>
    <mergeCell ref="AD19:AF20"/>
    <mergeCell ref="V17:X18"/>
    <mergeCell ref="V20:X20"/>
    <mergeCell ref="F7:AF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4" sqref="A4:J4"/>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4"/>
      <c r="B1" s="245"/>
      <c r="C1" s="245"/>
      <c r="D1" s="245"/>
      <c r="E1" s="245"/>
      <c r="F1" s="245"/>
      <c r="G1" s="245"/>
      <c r="H1" s="245"/>
      <c r="I1" s="245"/>
      <c r="J1" s="246"/>
    </row>
    <row r="2" spans="1:10" ht="50.25" customHeight="1">
      <c r="A2" s="247" t="str">
        <f>Measurements!$B$3</f>
        <v>Housing Urban Development &amp; Public Health Engineering Department Division Faisalabad</v>
      </c>
      <c r="B2" s="248"/>
      <c r="C2" s="248"/>
      <c r="D2" s="248"/>
      <c r="E2" s="248"/>
      <c r="F2" s="248"/>
      <c r="G2" s="248"/>
      <c r="H2" s="248"/>
      <c r="I2" s="248"/>
      <c r="J2" s="249"/>
    </row>
    <row r="3" spans="1:10" ht="22.5" customHeight="1">
      <c r="A3" s="247" t="s">
        <v>88</v>
      </c>
      <c r="B3" s="248"/>
      <c r="C3" s="248"/>
      <c r="D3" s="248"/>
      <c r="E3" s="248"/>
      <c r="F3" s="248"/>
      <c r="G3" s="248"/>
      <c r="H3" s="248"/>
      <c r="I3" s="248"/>
      <c r="J3" s="249"/>
    </row>
    <row r="4" spans="1:10" ht="22.5" customHeight="1">
      <c r="A4" s="247" t="str">
        <f>Measurements!B5</f>
        <v>Construction of Septic Tank at Government Girl's Primary School 23-GB UC # 55 District Faisalabad</v>
      </c>
      <c r="B4" s="248"/>
      <c r="C4" s="248"/>
      <c r="D4" s="248"/>
      <c r="E4" s="248"/>
      <c r="F4" s="248"/>
      <c r="G4" s="248"/>
      <c r="H4" s="248"/>
      <c r="I4" s="248"/>
      <c r="J4" s="249"/>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7" t="s">
        <v>80</v>
      </c>
      <c r="C8" s="3"/>
      <c r="D8" s="1"/>
      <c r="E8" s="1"/>
      <c r="F8" s="1"/>
      <c r="G8" s="1"/>
      <c r="H8" s="1"/>
      <c r="I8" s="3"/>
      <c r="J8" s="153"/>
    </row>
    <row r="9" spans="1:10">
      <c r="A9" s="170"/>
      <c r="B9" s="217"/>
      <c r="C9" s="3"/>
      <c r="D9" s="1"/>
      <c r="E9" s="1"/>
      <c r="F9" s="1"/>
      <c r="G9" s="1"/>
      <c r="H9" s="1"/>
      <c r="I9" s="3"/>
      <c r="J9" s="153"/>
    </row>
    <row r="10" spans="1:10">
      <c r="A10" s="170"/>
      <c r="B10" s="217"/>
      <c r="C10" s="3"/>
      <c r="D10" s="1"/>
      <c r="E10" s="1"/>
      <c r="F10" s="1"/>
      <c r="G10" s="1"/>
      <c r="H10" s="1"/>
      <c r="I10" s="3"/>
      <c r="J10" s="153"/>
    </row>
    <row r="11" spans="1:10">
      <c r="A11" s="170"/>
      <c r="B11" s="217"/>
      <c r="C11" s="3"/>
      <c r="D11" s="1"/>
      <c r="E11" s="1"/>
      <c r="F11" s="1"/>
      <c r="G11" s="1"/>
      <c r="H11" s="1"/>
      <c r="I11" s="3"/>
      <c r="J11" s="153"/>
    </row>
    <row r="12" spans="1:10">
      <c r="A12" s="170"/>
      <c r="B12" s="217"/>
      <c r="C12" s="3"/>
      <c r="D12" s="1"/>
      <c r="E12" s="1"/>
      <c r="F12" s="1"/>
      <c r="G12" s="1"/>
      <c r="H12" s="1"/>
      <c r="I12" s="132"/>
      <c r="J12" s="153"/>
    </row>
    <row r="13" spans="1:10">
      <c r="A13" s="170"/>
      <c r="B13" s="217"/>
      <c r="C13" s="3"/>
      <c r="D13" s="1"/>
      <c r="E13" s="1"/>
      <c r="F13" s="1"/>
      <c r="G13" s="1"/>
      <c r="H13" s="1"/>
      <c r="I13" s="145"/>
      <c r="J13" s="153"/>
    </row>
    <row r="14" spans="1:10">
      <c r="A14" s="170"/>
      <c r="B14" s="217"/>
      <c r="C14" s="3"/>
      <c r="D14" s="1"/>
      <c r="E14" s="1"/>
      <c r="F14" s="1"/>
      <c r="G14" s="1"/>
      <c r="H14" s="1"/>
      <c r="I14" s="145"/>
      <c r="J14" s="153"/>
    </row>
    <row r="15" spans="1:10">
      <c r="A15" s="170"/>
      <c r="B15" s="217"/>
      <c r="C15" s="3"/>
      <c r="D15" s="1"/>
      <c r="E15" s="1"/>
      <c r="F15" s="1"/>
      <c r="G15" s="1"/>
      <c r="H15" s="1"/>
      <c r="I15" s="3"/>
      <c r="J15" s="153"/>
    </row>
    <row r="16" spans="1:10">
      <c r="A16" s="170"/>
      <c r="B16" s="217"/>
      <c r="C16" s="3"/>
      <c r="D16" s="1"/>
      <c r="E16" s="1"/>
      <c r="F16" s="1"/>
      <c r="G16" s="1"/>
      <c r="H16" s="1"/>
      <c r="I16" s="3"/>
      <c r="J16" s="153"/>
    </row>
    <row r="17" spans="1:10">
      <c r="A17" s="170"/>
      <c r="B17" s="217"/>
      <c r="C17" s="3"/>
      <c r="D17" s="1"/>
      <c r="E17" s="1"/>
      <c r="F17" s="1"/>
      <c r="G17" s="1"/>
      <c r="H17" s="1"/>
      <c r="I17" s="3"/>
      <c r="J17" s="153"/>
    </row>
    <row r="18" spans="1:10">
      <c r="A18" s="170"/>
      <c r="B18" s="217"/>
      <c r="C18" s="3"/>
      <c r="D18" s="1"/>
      <c r="E18" s="1"/>
      <c r="F18" s="1"/>
      <c r="G18" s="1"/>
      <c r="H18" s="1"/>
      <c r="I18" s="3"/>
      <c r="J18" s="153"/>
    </row>
    <row r="19" spans="1:10">
      <c r="A19" s="170"/>
      <c r="B19" s="217"/>
      <c r="C19" s="3"/>
      <c r="D19" s="1"/>
      <c r="E19" s="1"/>
      <c r="F19" s="1"/>
      <c r="G19" s="1"/>
      <c r="H19" s="1"/>
      <c r="I19" s="3"/>
      <c r="J19" s="153"/>
    </row>
    <row r="20" spans="1:10">
      <c r="A20" s="170"/>
      <c r="B20" s="217"/>
      <c r="C20" s="3"/>
      <c r="D20" s="1"/>
      <c r="E20" s="1"/>
      <c r="F20" s="1"/>
      <c r="G20" s="1"/>
      <c r="H20" s="1"/>
      <c r="I20" s="3"/>
      <c r="J20" s="153"/>
    </row>
    <row r="21" spans="1:10">
      <c r="A21" s="170"/>
      <c r="B21" s="217"/>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06" t="s">
        <v>70</v>
      </c>
      <c r="E23" s="206"/>
      <c r="F23" s="206"/>
      <c r="G23" s="206"/>
      <c r="H23" s="206"/>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2019-08-06T07:43:11Z</dcterms:modified>
</cp:coreProperties>
</file>